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definedNames>
    <definedName name="_xlnm.Print_Area" localSheetId="0">Лист1!$A$1:$G$22</definedName>
  </definedNames>
  <calcPr calcId="145621" refMode="R1C1"/>
</workbook>
</file>

<file path=xl/calcChain.xml><?xml version="1.0" encoding="utf-8"?>
<calcChain xmlns="http://schemas.openxmlformats.org/spreadsheetml/2006/main">
  <c r="G14" i="1" l="1"/>
  <c r="G5" i="1"/>
  <c r="G6" i="1"/>
  <c r="G7" i="1"/>
  <c r="G8" i="1"/>
  <c r="G9" i="1"/>
  <c r="G10" i="1"/>
  <c r="G11" i="1"/>
  <c r="G12" i="1"/>
  <c r="G13" i="1"/>
  <c r="G4" i="1" l="1"/>
</calcChain>
</file>

<file path=xl/sharedStrings.xml><?xml version="1.0" encoding="utf-8"?>
<sst xmlns="http://schemas.openxmlformats.org/spreadsheetml/2006/main" count="43" uniqueCount="35">
  <si>
    <t>Приложение №1 к Тендерной документации</t>
  </si>
  <si>
    <t>№ лота</t>
  </si>
  <si>
    <t>Наименование ЛС и МИ (международное непатентованное наименование) МНН</t>
  </si>
  <si>
    <t>Краткая характеристика закупаемых товаров</t>
  </si>
  <si>
    <t>Ед.
изм.</t>
  </si>
  <si>
    <t>Кол-во</t>
  </si>
  <si>
    <t>Цена за ед. тенге</t>
  </si>
  <si>
    <t>Общая сумма тенге</t>
  </si>
  <si>
    <t>ИТОГО:</t>
  </si>
  <si>
    <t>Срок поставки товара: DDP; В течение 15 календарных по заявке Заказчика</t>
  </si>
  <si>
    <t>Место поставки товара: КГП на ПХВ «Городской кардиологический центр» УОЗ г.Алматы, 050012 Толе би 93</t>
  </si>
  <si>
    <t>Директор _________________________  Р.Т. Куанышбекова</t>
  </si>
  <si>
    <t xml:space="preserve">Баллонный катетер для криоаблации </t>
  </si>
  <si>
    <t>штука</t>
  </si>
  <si>
    <t xml:space="preserve">Управляемый интродьюсер </t>
  </si>
  <si>
    <t>Управляемый интродьюсер. Интродьюсер управляемый для чрескожного введения катетера и доставки его в левое предсердие. Встроенный  боковой порт с трехходовым краником. Общая длина - 82см.  Полезная длина - 68см. Внутренний диаметр - 12,7 Fr. Наружный диаметр - 15,9 Fr. Максимальный изгиб - 155ºДилатор- наличие. Рабочая длина дилатора, см-85</t>
  </si>
  <si>
    <t xml:space="preserve">Кабель-удлинитель катетера </t>
  </si>
  <si>
    <t xml:space="preserve">Криокабель </t>
  </si>
  <si>
    <t>Коаксиальный кабель для подключения баллонного катетера  к коаксиальному порту на передней панели криоконсоли</t>
  </si>
  <si>
    <t>Электрофизиологический кабель. Кабель для подключения картирующего катетера  8-пиновый разъем</t>
  </si>
  <si>
    <t xml:space="preserve">Циркулярный катетер для картирования </t>
  </si>
  <si>
    <t>Резервуар N2O</t>
  </si>
  <si>
    <t>Емкость для охлаждающего вещества обеспечивает криоконсоль оксидом азота (N2O). Вес нетто охлаждающего вещества (вес заполненной емкости, исключая вес емкости)  3,71кг (8,2 фунта) Вес брутто емкости (вес заполненной емкости,
включая вес емкости) 11,48 кг (25 фунтов) Характеристики хладагента:  Сжиженный оксид азота (N2O) 99.5% очистка, уровень влажности &lt; 50 ppm (частей на миллион)</t>
  </si>
  <si>
    <t xml:space="preserve">Электро-физиологический кабель </t>
  </si>
  <si>
    <t>Кабель-удлинитель катетера. Электрический кабель для подключения баллонного катетера  к электрическому порту криоконсоли на блоке автоматического подсоединения</t>
  </si>
  <si>
    <t>Циркулярный катетер для картирования.Электрофизиологический диагностический катетер  с дистальной частью в виде округлой петли с 8-мью электродами для диагностики электрической проводимости между левым предсердием и легочными венами. Размер катетера: 3.3 Fr, 1.1 mm Диаметр петли : 20 мм. Количество электродов: 8, длина электрода 1 мм. Межэлектродное расстояние: 6 мм. Длина общая, см-166. Рабочая длина, см-149</t>
  </si>
  <si>
    <t>Набор Медицинских хирургических инструментов для миниивазивной хирургии</t>
  </si>
  <si>
    <t>набор</t>
  </si>
  <si>
    <t>Набор медицинских хирургических инструментов для миниивазивных кардиохирургических вмешательств</t>
  </si>
  <si>
    <t>Набор медицинских хирургических инструментов</t>
  </si>
  <si>
    <t xml:space="preserve">Баллонный катетер для криоаблации. Управляемый баллонный катетер для внутрисердечной криоаблации для изоляции легочных вен. Диаметр раздутого баллона 28 мм Размер катетера - внешний диаметр 11.4 Fr Общая длина 134 см Рабочая длина 99 см Длина дистального кончика 5 или 12 мм Рекомендуемый интродьюсер: управляемый интродьюсер 12,7 Fr Совместимость с интродьюсером 12 Fr
</t>
  </si>
  <si>
    <t xml:space="preserve">                           МП</t>
  </si>
  <si>
    <t>1.Зажим атравматический по Дебейки, стержень ползунка 37 см, 115/100 мм, зубцы 1x2 – 1шт, 2.Зажим атравматический по Дебейки, стержень ползуна 36см 110мм, зубцы 2x3 – 1шт, 3.Иглодержатель ТС, Трубка-стержень с защелкой Ø5 25см – 1шт, 4.Ножницы 70°, двойного действия, с трубчатым стержнем Ø5 25см – 1шт, 5.Толкатель узел, трубчатый стержень, тянущий "челюсть" Ø5 25 см – 1шт, 6. Ножницы 20°, простого действия, с трубчатым стержнем Ø5 25см – 1шт, 7. Ретрактор, Клапан, MICS, Трикуспидальный комплект - 1шт. Медицинские хирургические инструменты для миниинвазивной хирургии изготовлены из высококачественной нержавеющей стали марки 1.4310. Используемые материалы. Нержавеющая сталь, в соответствии со стандартами DIN EN ISO 7153-1; Чистый титан, в соответствии со стандартами DIN ISO 5832-2; Титановые сплавы, в соответствии со стандартами DIN ISO 5832-3; Легкие металлы (алюминий), в соответствии со стандартами DIN EN 573-3.</t>
  </si>
  <si>
    <t>1. Пинцет атравматический по Дебейки, трубчатый стержень 2,8 мм с зубцами 1x2 11 мм диаметр Ø5 длина 25 см – 1шт, 2. Ножницы 40°, простого действия, с трубчатым стержнем диаметр Ø5 длина 25см, 3. Ретрактор, MICS, с двухшарнирным запасным вертикальным стержнем с винтом - 1шт, 4. Шпатель универсальный длина 26см ширина рабочей части 20мм – 1шт, 5. Ретрактор по Cooley, предсердный, 24см изогнутый – 1шт, 6. Зонд для бужирования, кольцо 14.0мм длина 55см – 1шт, 7. Сетка для стерилизации, DIN Special 480x240x45мм, с крышкой -1шт, 8. Контейнер для стерилизации, размер 590x290x135 мм, крышка КРАСНАЯ (стандартная) - 1шт, 9. Улавливатель шовных материалов, длина 35,5 см, рабочие части 1,8 мм - 1шт, 10. Фиксатор зажимов -1шт, 11. Ретрактор предсердный, по Кули 24см,45мм изогнутый – 1шт, 12. Ретрактор предсердный, по Кули 24см, 35мм изогнутый – 1шт, 13. Ретрактор предсердный, по Кули 24см, изогнутый – 1шт, 14.Шпатель, многоцелевой длина 26см диаметр рабочих частей 20мм – 1шт. Медицинские хирургические инструменты для миниинвазивных кардиохирургических вмешательств изготовлены из высококачественной нержавеющей стали марки 1.4310. Используемые материалы. Нержавеющая сталь, в соответствии со стандартами DIN EN ISO 7153-1; Чистый титан, в соответствии со стандартами DIN ISO 5832-2; Титановые сплавы, в соответствии со стандартами DIN ISO 5832-3; Легкие металлы (алюминий), в соответствии со стандартами DIN EN 573-3.</t>
  </si>
  <si>
    <t>1. Крючок для нервов длина 35см -1шт, 2. Иглодержатель TC, трубка Райдера с защелкой диаметр Ø5 длина 25см -1шт, 3. Щипцы по Resano, Трубчатый стержень 2,9 мм 16 мм диаметр Ø5 длина 25 см -1шт, 4. Ручка скальпеля длина 35 см для лезвий #11 -1шт, 5. Ретрактор, Клапан MICS, Митральный комплект - 1шт, 6. Ретрактор по Кули, ручной предсердный, 24см глубиной 25мм с ручкой 7. Протектор, Access, MICS/VATS стерильный безлатексный стандарт 120x100мм – 4шт. 8. Протектор, Access, MICS/VATS, стерильная безлатексная среда 100x100 мм -3шт. 9. Протектор, Access, MICS/VATS, стерильный, без латекса, малый, 70x70 мм -2шт, 10. Ретрактор по Mohr, MICS 60x40mm -1шт, Медицинские хирургические инструменты изготовлены из высококачественной нержавеющей стали марки 1.4310. Используемые материалы. Нержавеющая сталь, в соответствии со стандартами DIN EN ISO 7153-1; Чистый титан, в соответствии со стандартами DIN ISO 5832-2; Титановые сплавы, в соответствии со стандартами DIN ISO 5832-3; Легкие металлы (алюминий), в соответствии со стандартами DIN EN 573-3.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</si>
</sst>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_р_._-;\-* #,##0.0_р_._-;_-* &quot;-&quot;??_р_._-;_-@_-"/>
  </numFmts>
  <fonts count="10" x14ac:knownFonts="1">
    <font>
      <sz val="11"/>
      <color theme="1"/>
      <name val="Calibri"/>
      <family val="2"/>
      <scheme val="minor"/>
    </font>
    <font>
      <sz val="11"/>
      <color theme="1"/>
      <name val="Calibri"/>
      <family val="2"/>
      <charset val="204"/>
      <scheme val="minor"/>
    </font>
    <font>
      <b/>
      <sz val="11"/>
      <name val="Times New Roman"/>
      <family val="1"/>
      <charset val="204"/>
    </font>
    <font>
      <sz val="11"/>
      <color theme="1"/>
      <name val="Calibri"/>
      <family val="2"/>
      <scheme val="minor"/>
    </font>
    <font>
      <sz val="10"/>
      <name val="Arial Cyr"/>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3" fillId="0" borderId="0" applyFont="0" applyFill="0" applyBorder="0" applyAlignment="0" applyProtection="0"/>
    <xf numFmtId="0" fontId="4" fillId="0" borderId="0">
      <alignment horizontal="center"/>
    </xf>
    <xf numFmtId="0" fontId="3" fillId="0" borderId="0"/>
  </cellStyleXfs>
  <cellXfs count="30">
    <xf numFmtId="0" fontId="0" fillId="0" borderId="0" xfId="0"/>
    <xf numFmtId="0" fontId="2" fillId="0" borderId="0" xfId="0" applyFont="1" applyFill="1" applyAlignment="1">
      <alignment vertical="center"/>
    </xf>
    <xf numFmtId="0" fontId="0" fillId="0" borderId="0" xfId="0" applyAlignment="1">
      <alignment horizontal="center" vertical="center"/>
    </xf>
    <xf numFmtId="0" fontId="0" fillId="0" borderId="0" xfId="0" applyFont="1"/>
    <xf numFmtId="0" fontId="0" fillId="0" borderId="0" xfId="0" applyFont="1" applyAlignment="1">
      <alignment horizontal="center" vertical="center"/>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2"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3" applyFont="1" applyBorder="1" applyAlignment="1">
      <alignment horizontal="center" vertical="center" wrapText="1"/>
    </xf>
    <xf numFmtId="0" fontId="8" fillId="0" borderId="1" xfId="3" applyFont="1" applyFill="1" applyBorder="1" applyAlignment="1">
      <alignment horizontal="center" vertical="center" wrapText="1"/>
    </xf>
    <xf numFmtId="0" fontId="5" fillId="3" borderId="1" xfId="3" applyNumberFormat="1" applyFont="1" applyFill="1" applyBorder="1" applyAlignment="1">
      <alignment horizontal="center" vertical="center" wrapText="1"/>
    </xf>
    <xf numFmtId="3" fontId="5" fillId="3" borderId="1" xfId="3" applyNumberFormat="1" applyFont="1" applyFill="1" applyBorder="1" applyAlignment="1">
      <alignment horizontal="center" vertical="center" wrapText="1"/>
    </xf>
    <xf numFmtId="4" fontId="5" fillId="3" borderId="1" xfId="3"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xf>
    <xf numFmtId="3"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9" fillId="3" borderId="1" xfId="0" applyNumberFormat="1" applyFont="1" applyFill="1" applyBorder="1" applyAlignment="1">
      <alignment horizontal="center" vertical="center" wrapText="1"/>
    </xf>
    <xf numFmtId="0" fontId="0" fillId="0" borderId="0" xfId="0" applyFont="1" applyBorder="1"/>
    <xf numFmtId="0" fontId="0" fillId="0" borderId="0" xfId="0" applyFont="1" applyBorder="1" applyAlignment="1">
      <alignment horizontal="center" vertical="center"/>
    </xf>
    <xf numFmtId="0" fontId="9" fillId="3" borderId="0" xfId="0" applyFont="1" applyFill="1" applyBorder="1" applyAlignment="1">
      <alignment horizontal="left" vertical="center" wrapText="1"/>
    </xf>
    <xf numFmtId="0" fontId="9" fillId="3" borderId="0" xfId="0" applyFont="1" applyFill="1" applyBorder="1" applyAlignment="1">
      <alignment horizontal="center" vertical="center" wrapText="1"/>
    </xf>
    <xf numFmtId="0" fontId="9" fillId="3" borderId="0" xfId="0" applyFont="1" applyFill="1" applyBorder="1" applyAlignment="1">
      <alignment horizontal="left" vertical="center" wrapText="1"/>
    </xf>
    <xf numFmtId="0" fontId="5" fillId="0" borderId="0" xfId="0" applyFont="1" applyAlignment="1">
      <alignment horizontal="right"/>
    </xf>
  </cellXfs>
  <cellStyles count="4">
    <cellStyle name="Обычный" xfId="0" builtinId="0"/>
    <cellStyle name="Обычный 2" xfId="3"/>
    <cellStyle name="Обычный_Лист1"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view="pageBreakPreview" zoomScale="70" zoomScaleNormal="55" zoomScaleSheetLayoutView="70" zoomScalePageLayoutView="55" workbookViewId="0">
      <selection activeCell="O13" sqref="O13"/>
    </sheetView>
  </sheetViews>
  <sheetFormatPr defaultRowHeight="15" x14ac:dyDescent="0.25"/>
  <cols>
    <col min="1" max="1" width="5.28515625" customWidth="1"/>
    <col min="2" max="2" width="23.140625" customWidth="1"/>
    <col min="3" max="3" width="119.85546875" customWidth="1"/>
    <col min="4" max="4" width="10" style="2" customWidth="1"/>
    <col min="5" max="5" width="7.5703125" style="2" customWidth="1"/>
    <col min="6" max="6" width="14.140625" style="2" customWidth="1"/>
    <col min="7" max="7" width="18" style="2" customWidth="1"/>
  </cols>
  <sheetData>
    <row r="1" spans="1:7" x14ac:dyDescent="0.25">
      <c r="A1" s="3"/>
      <c r="B1" s="3"/>
      <c r="C1" s="29" t="s">
        <v>0</v>
      </c>
      <c r="D1" s="29"/>
      <c r="E1" s="29"/>
      <c r="F1" s="29"/>
      <c r="G1" s="29"/>
    </row>
    <row r="2" spans="1:7" x14ac:dyDescent="0.25">
      <c r="A2" s="3"/>
      <c r="B2" s="1"/>
      <c r="C2" s="3"/>
      <c r="D2" s="4"/>
      <c r="E2" s="4"/>
      <c r="F2" s="4"/>
      <c r="G2" s="4"/>
    </row>
    <row r="3" spans="1:7" ht="57" x14ac:dyDescent="0.25">
      <c r="A3" s="5" t="s">
        <v>1</v>
      </c>
      <c r="B3" s="6" t="s">
        <v>2</v>
      </c>
      <c r="C3" s="7" t="s">
        <v>3</v>
      </c>
      <c r="D3" s="8" t="s">
        <v>4</v>
      </c>
      <c r="E3" s="9" t="s">
        <v>5</v>
      </c>
      <c r="F3" s="8" t="s">
        <v>6</v>
      </c>
      <c r="G3" s="10" t="s">
        <v>7</v>
      </c>
    </row>
    <row r="4" spans="1:7" ht="75" x14ac:dyDescent="0.25">
      <c r="A4" s="11">
        <v>1</v>
      </c>
      <c r="B4" s="12" t="s">
        <v>12</v>
      </c>
      <c r="C4" s="13" t="s">
        <v>30</v>
      </c>
      <c r="D4" s="14" t="s">
        <v>13</v>
      </c>
      <c r="E4" s="15">
        <v>60</v>
      </c>
      <c r="F4" s="16">
        <v>1500000</v>
      </c>
      <c r="G4" s="17">
        <f>E4*F4</f>
        <v>90000000</v>
      </c>
    </row>
    <row r="5" spans="1:7" ht="45" x14ac:dyDescent="0.25">
      <c r="A5" s="11">
        <v>2</v>
      </c>
      <c r="B5" s="12" t="s">
        <v>14</v>
      </c>
      <c r="C5" s="13" t="s">
        <v>15</v>
      </c>
      <c r="D5" s="14" t="s">
        <v>13</v>
      </c>
      <c r="E5" s="15">
        <v>60</v>
      </c>
      <c r="F5" s="16">
        <v>260000</v>
      </c>
      <c r="G5" s="17">
        <f t="shared" ref="G5:G13" si="0">E5*F5</f>
        <v>15600000</v>
      </c>
    </row>
    <row r="6" spans="1:7" ht="30" x14ac:dyDescent="0.25">
      <c r="A6" s="11">
        <v>3</v>
      </c>
      <c r="B6" s="12" t="s">
        <v>16</v>
      </c>
      <c r="C6" s="13" t="s">
        <v>24</v>
      </c>
      <c r="D6" s="14" t="s">
        <v>13</v>
      </c>
      <c r="E6" s="15">
        <v>30</v>
      </c>
      <c r="F6" s="16">
        <v>150000</v>
      </c>
      <c r="G6" s="17">
        <f t="shared" si="0"/>
        <v>4500000</v>
      </c>
    </row>
    <row r="7" spans="1:7" x14ac:dyDescent="0.25">
      <c r="A7" s="11">
        <v>4</v>
      </c>
      <c r="B7" s="12" t="s">
        <v>17</v>
      </c>
      <c r="C7" s="13" t="s">
        <v>18</v>
      </c>
      <c r="D7" s="14" t="s">
        <v>13</v>
      </c>
      <c r="E7" s="15">
        <v>60</v>
      </c>
      <c r="F7" s="16">
        <v>137500</v>
      </c>
      <c r="G7" s="17">
        <f t="shared" si="0"/>
        <v>8250000</v>
      </c>
    </row>
    <row r="8" spans="1:7" ht="45" x14ac:dyDescent="0.25">
      <c r="A8" s="11">
        <v>5</v>
      </c>
      <c r="B8" s="12" t="s">
        <v>23</v>
      </c>
      <c r="C8" s="13" t="s">
        <v>19</v>
      </c>
      <c r="D8" s="14" t="s">
        <v>13</v>
      </c>
      <c r="E8" s="15">
        <v>30</v>
      </c>
      <c r="F8" s="16">
        <v>132000</v>
      </c>
      <c r="G8" s="17">
        <f t="shared" si="0"/>
        <v>3960000</v>
      </c>
    </row>
    <row r="9" spans="1:7" ht="60" x14ac:dyDescent="0.25">
      <c r="A9" s="11">
        <v>6</v>
      </c>
      <c r="B9" s="12" t="s">
        <v>20</v>
      </c>
      <c r="C9" s="13" t="s">
        <v>25</v>
      </c>
      <c r="D9" s="14" t="s">
        <v>13</v>
      </c>
      <c r="E9" s="15">
        <v>60</v>
      </c>
      <c r="F9" s="16">
        <v>396600</v>
      </c>
      <c r="G9" s="17">
        <f t="shared" si="0"/>
        <v>23796000</v>
      </c>
    </row>
    <row r="10" spans="1:7" ht="60" x14ac:dyDescent="0.25">
      <c r="A10" s="11">
        <v>7</v>
      </c>
      <c r="B10" s="12" t="s">
        <v>21</v>
      </c>
      <c r="C10" s="13" t="s">
        <v>22</v>
      </c>
      <c r="D10" s="14" t="s">
        <v>13</v>
      </c>
      <c r="E10" s="15">
        <v>21</v>
      </c>
      <c r="F10" s="16">
        <v>366000</v>
      </c>
      <c r="G10" s="17">
        <f t="shared" si="0"/>
        <v>7686000</v>
      </c>
    </row>
    <row r="11" spans="1:7" ht="120" x14ac:dyDescent="0.25">
      <c r="A11" s="11">
        <v>8</v>
      </c>
      <c r="B11" s="12" t="s">
        <v>26</v>
      </c>
      <c r="C11" s="13" t="s">
        <v>32</v>
      </c>
      <c r="D11" s="14" t="s">
        <v>27</v>
      </c>
      <c r="E11" s="15">
        <v>1</v>
      </c>
      <c r="F11" s="16">
        <v>17898100</v>
      </c>
      <c r="G11" s="17">
        <f t="shared" si="0"/>
        <v>17898100</v>
      </c>
    </row>
    <row r="12" spans="1:7" ht="195" x14ac:dyDescent="0.25">
      <c r="A12" s="11">
        <v>9</v>
      </c>
      <c r="B12" s="12" t="s">
        <v>28</v>
      </c>
      <c r="C12" s="13" t="s">
        <v>33</v>
      </c>
      <c r="D12" s="14" t="s">
        <v>27</v>
      </c>
      <c r="E12" s="15">
        <v>1</v>
      </c>
      <c r="F12" s="16">
        <v>15359630</v>
      </c>
      <c r="G12" s="17">
        <f t="shared" si="0"/>
        <v>15359630</v>
      </c>
    </row>
    <row r="13" spans="1:7" ht="150" x14ac:dyDescent="0.25">
      <c r="A13" s="11">
        <v>10</v>
      </c>
      <c r="B13" s="12" t="s">
        <v>29</v>
      </c>
      <c r="C13" s="13" t="s">
        <v>34</v>
      </c>
      <c r="D13" s="14" t="s">
        <v>27</v>
      </c>
      <c r="E13" s="15">
        <v>1</v>
      </c>
      <c r="F13" s="16">
        <v>18627510</v>
      </c>
      <c r="G13" s="17">
        <f t="shared" si="0"/>
        <v>18627510</v>
      </c>
    </row>
    <row r="14" spans="1:7" x14ac:dyDescent="0.25">
      <c r="A14" s="18"/>
      <c r="B14" s="19"/>
      <c r="C14" s="20" t="s">
        <v>8</v>
      </c>
      <c r="D14" s="19"/>
      <c r="E14" s="21"/>
      <c r="F14" s="22"/>
      <c r="G14" s="23">
        <f>SUM(G4:G13)</f>
        <v>205677240</v>
      </c>
    </row>
    <row r="15" spans="1:7" x14ac:dyDescent="0.25">
      <c r="A15" s="3"/>
      <c r="B15" s="3"/>
      <c r="C15" s="3"/>
      <c r="D15" s="3"/>
      <c r="E15" s="3"/>
      <c r="F15" s="3"/>
      <c r="G15" s="3"/>
    </row>
    <row r="16" spans="1:7" x14ac:dyDescent="0.25">
      <c r="A16" s="24"/>
      <c r="B16" s="28" t="s">
        <v>9</v>
      </c>
      <c r="C16" s="28"/>
      <c r="D16" s="25"/>
      <c r="E16" s="25"/>
      <c r="F16" s="3"/>
      <c r="G16" s="3"/>
    </row>
    <row r="17" spans="1:7" x14ac:dyDescent="0.25">
      <c r="A17" s="24"/>
      <c r="B17" s="26"/>
      <c r="C17" s="26"/>
      <c r="D17" s="25"/>
      <c r="E17" s="25"/>
      <c r="F17" s="3"/>
      <c r="G17" s="3"/>
    </row>
    <row r="18" spans="1:7" x14ac:dyDescent="0.25">
      <c r="A18" s="24"/>
      <c r="B18" s="28" t="s">
        <v>10</v>
      </c>
      <c r="C18" s="28"/>
      <c r="D18" s="25"/>
      <c r="E18" s="25"/>
      <c r="F18" s="3"/>
      <c r="G18" s="3"/>
    </row>
    <row r="19" spans="1:7" x14ac:dyDescent="0.25">
      <c r="A19" s="24"/>
      <c r="B19" s="27"/>
      <c r="C19" s="24"/>
      <c r="D19" s="25"/>
      <c r="E19" s="25"/>
      <c r="F19" s="3"/>
      <c r="G19" s="3"/>
    </row>
    <row r="20" spans="1:7" x14ac:dyDescent="0.25">
      <c r="A20" s="3"/>
      <c r="B20" s="3"/>
      <c r="C20" s="3"/>
      <c r="D20" s="4"/>
      <c r="E20" s="4"/>
      <c r="F20" s="3"/>
      <c r="G20" s="3"/>
    </row>
    <row r="21" spans="1:7" x14ac:dyDescent="0.25">
      <c r="A21" s="3"/>
      <c r="B21" s="1" t="s">
        <v>11</v>
      </c>
      <c r="C21" s="3"/>
      <c r="D21" s="4"/>
      <c r="E21" s="4"/>
      <c r="F21" s="3"/>
      <c r="G21" s="3"/>
    </row>
    <row r="22" spans="1:7" x14ac:dyDescent="0.25">
      <c r="A22" s="3"/>
      <c r="B22" s="3"/>
      <c r="C22" s="1" t="s">
        <v>31</v>
      </c>
      <c r="D22" s="4"/>
      <c r="E22" s="4"/>
      <c r="F22" s="3"/>
      <c r="G22" s="3"/>
    </row>
    <row r="23" spans="1:7" x14ac:dyDescent="0.25">
      <c r="F23"/>
      <c r="G23"/>
    </row>
  </sheetData>
  <mergeCells count="3">
    <mergeCell ref="B18:C18"/>
    <mergeCell ref="C1:G1"/>
    <mergeCell ref="B16:C16"/>
  </mergeCells>
  <pageMargins left="0.32045454545454544" right="0.38352272727272729" top="0.28104166666666669" bottom="0.75" header="0.3" footer="0.3"/>
  <pageSetup paperSize="9" scale="7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2023-08-18T06:14:29Z</dcterms:modified>
</cp:coreProperties>
</file>